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Desktop\ЛЕНА\"/>
    </mc:Choice>
  </mc:AlternateContent>
  <xr:revisionPtr revIDLastSave="0" documentId="8_{22F81752-0EBF-4149-9ADF-2072441747E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DSheet" sheetId="1" r:id="rId1"/>
  </sheets>
  <definedNames>
    <definedName name="_xlnm._FilterDatabase" localSheetId="0" hidden="1">TDSheet!$A$8:$AJ$8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" l="1"/>
  <c r="N14" i="1"/>
  <c r="N13" i="1"/>
  <c r="N12" i="1"/>
  <c r="N11" i="1"/>
  <c r="N10" i="1"/>
  <c r="N9" i="1"/>
  <c r="N16" i="1" l="1"/>
</calcChain>
</file>

<file path=xl/sharedStrings.xml><?xml version="1.0" encoding="utf-8"?>
<sst xmlns="http://schemas.openxmlformats.org/spreadsheetml/2006/main" count="104" uniqueCount="66">
  <si>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</si>
  <si>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</si>
  <si>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</si>
  <si>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</si>
  <si>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</si>
  <si>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</si>
  <si>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</si>
  <si>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</si>
  <si>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</si>
  <si>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</si>
  <si>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</si>
  <si>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</si>
  <si>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</si>
  <si>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</si>
  <si>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</si>
  <si>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</si>
  <si>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</si>
  <si>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</si>
  <si>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</si>
  <si>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</si>
  <si>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</si>
  <si>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</si>
  <si>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</si>
  <si>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</si>
  <si>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</si>
  <si>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</si>
  <si>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</si>
  <si>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ОБ07000007</t>
  </si>
  <si>
    <t>шт</t>
  </si>
  <si>
    <t>2</t>
  </si>
  <si>
    <t>ОБ07000008</t>
  </si>
  <si>
    <t>3</t>
  </si>
  <si>
    <t>ОБ07000010</t>
  </si>
  <si>
    <t>4</t>
  </si>
  <si>
    <t>ОБ07000012</t>
  </si>
  <si>
    <t>5</t>
  </si>
  <si>
    <t>ОБ07000016</t>
  </si>
  <si>
    <t>6</t>
  </si>
  <si>
    <t>ОБ07000019</t>
  </si>
  <si>
    <t>7</t>
  </si>
  <si>
    <t>ОБ07000026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</si>
  <si>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</si>
  <si>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</si>
  <si>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</si>
  <si>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</si>
  <si>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</si>
  <si>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</si>
  <si>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</si>
  <si>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</si>
  <si>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</si>
  <si>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 xml:space="preserve">УСЛОВИЯ ЗАКЛЮЧЕНИЯ ДОГОВОРА ( Техническое предложение +ЦЕНОВОЕ ПРЕДЛОЖЕНИЕ) на поставку ТМЦ </t>
  </si>
  <si>
    <t xml:space="preserve">Уплотнение РУРС DN150 II группа </t>
  </si>
  <si>
    <t>Уплотнение РУРС DN200 II группа</t>
  </si>
  <si>
    <t xml:space="preserve">Уплотнение РУРС DN300 II группа </t>
  </si>
  <si>
    <t xml:space="preserve">Уплотнение РУРС DN400 II группа </t>
  </si>
  <si>
    <t xml:space="preserve">Уплотнение РУРС DN500 II группа </t>
  </si>
  <si>
    <t xml:space="preserve">Уплотнение РУРС DN600 II группа </t>
  </si>
  <si>
    <t xml:space="preserve">Уплотнение РУРС DN900 II группа </t>
  </si>
  <si>
    <t xml:space="preserve">Приложение 1.2. Техническое задание 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</si>
  <si>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</si>
  <si>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</si>
  <si>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</si>
  <si>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подписания договора до 31.12.2024 г. (по заявкам)</t>
  </si>
  <si>
    <t>наименование участника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</si>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</sst>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name val="Arial"/>
      <family val="2"/>
    </font>
    <font>
      <sz val="9"/>
      <color indexed="8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1"/>
  </cellStyleXfs>
  <cellXfs count="43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0" xfId="0" applyFont="1"/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vertical="top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center" vertical="top"/>
      <protection locked="0"/>
    </xf>
    <xf numFmtId="0" fontId="9" fillId="0" borderId="2" xfId="0" applyFont="1" applyBorder="1" applyAlignment="1">
      <alignment horizontal="center" vertical="center"/>
    </xf>
    <xf numFmtId="0" fontId="8" fillId="5" borderId="10" xfId="1" applyNumberFormat="1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8" fillId="5" borderId="9" xfId="1" applyNumberFormat="1" applyFont="1" applyFill="1" applyBorder="1" applyAlignment="1">
      <alignment horizontal="center" vertical="center" wrapText="1"/>
    </xf>
    <xf numFmtId="4" fontId="8" fillId="5" borderId="10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12" xfId="0" applyFont="1" applyBorder="1" applyAlignment="1">
      <alignment horizontal="right"/>
    </xf>
  </cellXfs>
  <cellStyles count="2">
    <cellStyle name="Обычный" xfId="0" builtinId="0"/>
    <cellStyle name="Обычный 2" xfId="1" xr:uid="{52BB0FB3-F99D-4565-B8F4-DF2FE07DEB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X33"/>
  <sheetViews>
    <sheetView tabSelected="1" zoomScale="70" zoomScaleNormal="70" workbookViewId="0">
      <selection activeCell="N16" sqref="N16"/>
    </sheetView>
  </sheetViews>
  <sheetFormatPr defaultColWidth="10.5" defaultRowHeight="11.45" customHeight="1" x14ac:dyDescent="0.2"/>
  <cols>
    <col min="1" max="1" width="17" style="2" customWidth="1"/>
    <col min="2" max="2" width="12.1640625" style="2" customWidth="1"/>
    <col min="3" max="3" width="11.6640625" style="2" customWidth="1"/>
    <col min="4" max="4" width="20.6640625" style="2" customWidth="1"/>
    <col min="5" max="5" width="0.1640625" style="2" hidden="1" customWidth="1"/>
    <col min="6" max="6" width="29.6640625" style="2" customWidth="1"/>
    <col min="7" max="7" width="8.83203125" style="2" customWidth="1"/>
    <col min="8" max="8" width="14.6640625" style="2" customWidth="1"/>
    <col min="9" max="9" width="29.5" style="2" customWidth="1"/>
    <col min="10" max="10" width="15" style="2" customWidth="1"/>
    <col min="11" max="11" width="10" style="2" customWidth="1"/>
    <col min="12" max="12" width="21.5" style="2" customWidth="1"/>
    <col min="13" max="13" width="21.83203125" style="2" customWidth="1"/>
    <col min="14" max="14" width="22.5" style="2" customWidth="1"/>
    <col min="15" max="15" width="29.83203125" style="2" customWidth="1"/>
    <col min="16" max="16" width="27.6640625" style="2" customWidth="1"/>
    <col min="17" max="17" width="18.1640625" style="2" customWidth="1"/>
    <col min="18" max="18" width="21.5" style="2" customWidth="1"/>
    <col min="19" max="19" width="15.83203125" style="2" customWidth="1"/>
    <col min="20" max="20" width="17.1640625" style="2" customWidth="1"/>
    <col min="21" max="21" width="15.83203125" style="2" customWidth="1"/>
    <col min="22" max="22" width="15.5" style="2" customWidth="1"/>
    <col min="23" max="23" width="15.83203125" style="2" customWidth="1"/>
    <col min="24" max="24" width="10.1640625" style="2" customWidth="1"/>
    <col min="25" max="16384" width="10.5" style="4"/>
  </cols>
  <sheetData>
    <row r="1" spans="1:24" ht="15" customHeight="1" x14ac:dyDescent="0.25">
      <c r="W1" s="3" t="s">
        <v>0</v>
      </c>
    </row>
    <row r="2" spans="1:24" s="2" customFormat="1" ht="31.9" customHeight="1" x14ac:dyDescent="0.2">
      <c r="A2" s="5" t="s">
        <v>50</v>
      </c>
    </row>
    <row r="3" spans="1:24" s="2" customFormat="1" ht="18" customHeight="1" x14ac:dyDescent="0.2">
      <c r="A3" s="6" t="s">
        <v>1</v>
      </c>
      <c r="B3" s="19"/>
      <c r="C3" s="30"/>
      <c r="D3" s="30"/>
      <c r="E3" s="30"/>
      <c r="F3" s="30"/>
      <c r="G3" s="30"/>
      <c r="H3" s="30"/>
      <c r="I3" s="30"/>
      <c r="J3" s="30"/>
      <c r="K3" s="30"/>
    </row>
    <row r="4" spans="1:24" s="2" customFormat="1" ht="36" customHeight="1" x14ac:dyDescent="0.2">
      <c r="A4" s="7" t="s">
        <v>2</v>
      </c>
      <c r="B4" s="19"/>
      <c r="C4" s="30"/>
      <c r="D4" s="30"/>
      <c r="E4" s="30"/>
      <c r="F4" s="30"/>
      <c r="G4" s="30"/>
      <c r="H4" s="30"/>
      <c r="I4" s="30"/>
      <c r="J4" s="30"/>
      <c r="K4" s="30"/>
    </row>
    <row r="5" spans="1:24" ht="25.9" customHeight="1" x14ac:dyDescent="0.2">
      <c r="A5" s="7" t="s">
        <v>3</v>
      </c>
      <c r="B5" s="19"/>
      <c r="C5" s="30"/>
      <c r="D5" s="30"/>
      <c r="E5" s="30"/>
      <c r="F5" s="30"/>
      <c r="G5" s="30"/>
      <c r="H5" s="30"/>
      <c r="I5" s="30"/>
      <c r="J5" s="30"/>
      <c r="K5" s="30"/>
    </row>
    <row r="6" spans="1:24" ht="13.15" customHeight="1" x14ac:dyDescent="0.2"/>
    <row r="7" spans="1:24" ht="37.9" customHeight="1" x14ac:dyDescent="0.2">
      <c r="N7" s="8"/>
      <c r="O7" s="31" t="s">
        <v>63</v>
      </c>
      <c r="P7" s="31"/>
      <c r="Q7" s="31"/>
      <c r="R7" s="31"/>
      <c r="S7" s="31"/>
      <c r="T7" s="31"/>
      <c r="U7" s="31"/>
      <c r="V7" s="31"/>
      <c r="W7" s="31"/>
      <c r="X7" s="31"/>
    </row>
    <row r="8" spans="1:24" s="2" customFormat="1" ht="105.6" customHeight="1" x14ac:dyDescent="0.2">
      <c r="A8" s="9" t="s">
        <v>4</v>
      </c>
      <c r="B8" s="10" t="s">
        <v>5</v>
      </c>
      <c r="C8" s="10" t="s">
        <v>6</v>
      </c>
      <c r="D8" s="10" t="s">
        <v>7</v>
      </c>
      <c r="E8" s="10"/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" t="s">
        <v>61</v>
      </c>
      <c r="M8" s="11" t="s">
        <v>14</v>
      </c>
      <c r="N8" s="10" t="s">
        <v>15</v>
      </c>
      <c r="O8" s="12" t="s">
        <v>16</v>
      </c>
      <c r="P8" s="12" t="s">
        <v>17</v>
      </c>
      <c r="Q8" s="12" t="s">
        <v>18</v>
      </c>
      <c r="R8" s="12" t="s">
        <v>19</v>
      </c>
      <c r="S8" s="12" t="s">
        <v>20</v>
      </c>
      <c r="T8" s="12" t="s">
        <v>21</v>
      </c>
      <c r="U8" s="12" t="s">
        <v>22</v>
      </c>
      <c r="V8" s="12" t="s">
        <v>23</v>
      </c>
      <c r="W8" s="12" t="s">
        <v>24</v>
      </c>
      <c r="X8" s="12" t="s">
        <v>25</v>
      </c>
    </row>
    <row r="9" spans="1:24" ht="51" customHeight="1" x14ac:dyDescent="0.2">
      <c r="A9" s="32" t="s">
        <v>26</v>
      </c>
      <c r="B9" s="32">
        <v>1</v>
      </c>
      <c r="C9" s="33" t="s">
        <v>27</v>
      </c>
      <c r="D9" s="33" t="s">
        <v>51</v>
      </c>
      <c r="E9" s="32"/>
      <c r="F9" s="34" t="s">
        <v>58</v>
      </c>
      <c r="G9" s="35" t="s">
        <v>28</v>
      </c>
      <c r="H9" s="36" t="s">
        <v>59</v>
      </c>
      <c r="I9" s="36" t="s">
        <v>59</v>
      </c>
      <c r="J9" s="33" t="s">
        <v>60</v>
      </c>
      <c r="K9" s="37">
        <v>6</v>
      </c>
      <c r="L9" s="36" t="s">
        <v>62</v>
      </c>
      <c r="M9" s="38">
        <v>9850.58</v>
      </c>
      <c r="N9" s="38">
        <f>K9*M9</f>
        <v>59103.479999999996</v>
      </c>
      <c r="O9" s="21"/>
      <c r="P9" s="21"/>
      <c r="Q9" s="21"/>
      <c r="R9" s="21"/>
      <c r="S9" s="21"/>
      <c r="T9" s="21"/>
      <c r="U9" s="21"/>
      <c r="V9" s="21"/>
      <c r="W9" s="21"/>
      <c r="X9" s="20"/>
    </row>
    <row r="10" spans="1:24" ht="48" x14ac:dyDescent="0.2">
      <c r="A10" s="32" t="s">
        <v>29</v>
      </c>
      <c r="B10" s="32">
        <v>1</v>
      </c>
      <c r="C10" s="33" t="s">
        <v>30</v>
      </c>
      <c r="D10" s="33" t="s">
        <v>52</v>
      </c>
      <c r="E10" s="32"/>
      <c r="F10" s="34" t="s">
        <v>58</v>
      </c>
      <c r="G10" s="35" t="s">
        <v>28</v>
      </c>
      <c r="H10" s="36" t="s">
        <v>59</v>
      </c>
      <c r="I10" s="36" t="s">
        <v>59</v>
      </c>
      <c r="J10" s="33" t="s">
        <v>60</v>
      </c>
      <c r="K10" s="37">
        <v>25</v>
      </c>
      <c r="L10" s="36" t="s">
        <v>62</v>
      </c>
      <c r="M10" s="38">
        <v>11376.67</v>
      </c>
      <c r="N10" s="38">
        <f t="shared" ref="N10:N15" si="0">K10*M10</f>
        <v>284416.75</v>
      </c>
      <c r="O10" s="21"/>
      <c r="P10" s="21"/>
      <c r="Q10" s="21"/>
      <c r="R10" s="21"/>
      <c r="S10" s="21"/>
      <c r="T10" s="21"/>
      <c r="U10" s="21"/>
      <c r="V10" s="21"/>
      <c r="W10" s="21"/>
      <c r="X10" s="20"/>
    </row>
    <row r="11" spans="1:24" ht="48" x14ac:dyDescent="0.2">
      <c r="A11" s="32" t="s">
        <v>31</v>
      </c>
      <c r="B11" s="32">
        <v>1</v>
      </c>
      <c r="C11" s="33" t="s">
        <v>32</v>
      </c>
      <c r="D11" s="33" t="s">
        <v>53</v>
      </c>
      <c r="E11" s="32"/>
      <c r="F11" s="34" t="s">
        <v>58</v>
      </c>
      <c r="G11" s="35" t="s">
        <v>28</v>
      </c>
      <c r="H11" s="36" t="s">
        <v>59</v>
      </c>
      <c r="I11" s="36" t="s">
        <v>59</v>
      </c>
      <c r="J11" s="33" t="s">
        <v>60</v>
      </c>
      <c r="K11" s="37">
        <v>35</v>
      </c>
      <c r="L11" s="36" t="s">
        <v>62</v>
      </c>
      <c r="M11" s="38">
        <v>15339.92</v>
      </c>
      <c r="N11" s="38">
        <f t="shared" si="0"/>
        <v>536897.19999999995</v>
      </c>
      <c r="O11" s="21"/>
      <c r="P11" s="21"/>
      <c r="Q11" s="21"/>
      <c r="R11" s="21"/>
      <c r="S11" s="21"/>
      <c r="T11" s="21"/>
      <c r="U11" s="21"/>
      <c r="V11" s="21"/>
      <c r="W11" s="21"/>
      <c r="X11" s="20"/>
    </row>
    <row r="12" spans="1:24" ht="48" x14ac:dyDescent="0.2">
      <c r="A12" s="32" t="s">
        <v>33</v>
      </c>
      <c r="B12" s="32">
        <v>1</v>
      </c>
      <c r="C12" s="33" t="s">
        <v>34</v>
      </c>
      <c r="D12" s="33" t="s">
        <v>54</v>
      </c>
      <c r="E12" s="32"/>
      <c r="F12" s="34" t="s">
        <v>58</v>
      </c>
      <c r="G12" s="35" t="s">
        <v>28</v>
      </c>
      <c r="H12" s="36" t="s">
        <v>59</v>
      </c>
      <c r="I12" s="36" t="s">
        <v>59</v>
      </c>
      <c r="J12" s="33" t="s">
        <v>60</v>
      </c>
      <c r="K12" s="37">
        <v>7</v>
      </c>
      <c r="L12" s="36" t="s">
        <v>62</v>
      </c>
      <c r="M12" s="38">
        <v>19165.830000000002</v>
      </c>
      <c r="N12" s="38">
        <f t="shared" si="0"/>
        <v>134160.81</v>
      </c>
      <c r="O12" s="21"/>
      <c r="P12" s="21"/>
      <c r="Q12" s="21"/>
      <c r="R12" s="21"/>
      <c r="S12" s="21"/>
      <c r="T12" s="21"/>
      <c r="U12" s="21"/>
      <c r="V12" s="21"/>
      <c r="W12" s="21"/>
      <c r="X12" s="20"/>
    </row>
    <row r="13" spans="1:24" ht="48" x14ac:dyDescent="0.2">
      <c r="A13" s="32" t="s">
        <v>35</v>
      </c>
      <c r="B13" s="32">
        <v>1</v>
      </c>
      <c r="C13" s="33" t="s">
        <v>36</v>
      </c>
      <c r="D13" s="33" t="s">
        <v>55</v>
      </c>
      <c r="E13" s="32"/>
      <c r="F13" s="34" t="s">
        <v>58</v>
      </c>
      <c r="G13" s="35" t="s">
        <v>28</v>
      </c>
      <c r="H13" s="36" t="s">
        <v>59</v>
      </c>
      <c r="I13" s="36" t="s">
        <v>59</v>
      </c>
      <c r="J13" s="33" t="s">
        <v>60</v>
      </c>
      <c r="K13" s="37">
        <v>10</v>
      </c>
      <c r="L13" s="36" t="s">
        <v>62</v>
      </c>
      <c r="M13" s="38">
        <v>26896.080000000002</v>
      </c>
      <c r="N13" s="38">
        <f t="shared" si="0"/>
        <v>268960.80000000005</v>
      </c>
      <c r="O13" s="21"/>
      <c r="P13" s="21"/>
      <c r="Q13" s="21"/>
      <c r="R13" s="21"/>
      <c r="S13" s="21"/>
      <c r="T13" s="21"/>
      <c r="U13" s="21"/>
      <c r="V13" s="21"/>
      <c r="W13" s="21"/>
      <c r="X13" s="20"/>
    </row>
    <row r="14" spans="1:24" ht="48" x14ac:dyDescent="0.2">
      <c r="A14" s="32" t="s">
        <v>37</v>
      </c>
      <c r="B14" s="32">
        <v>1</v>
      </c>
      <c r="C14" s="33" t="s">
        <v>38</v>
      </c>
      <c r="D14" s="33" t="s">
        <v>56</v>
      </c>
      <c r="E14" s="32"/>
      <c r="F14" s="34" t="s">
        <v>58</v>
      </c>
      <c r="G14" s="35" t="s">
        <v>28</v>
      </c>
      <c r="H14" s="36" t="s">
        <v>59</v>
      </c>
      <c r="I14" s="36" t="s">
        <v>59</v>
      </c>
      <c r="J14" s="33" t="s">
        <v>60</v>
      </c>
      <c r="K14" s="37">
        <v>12</v>
      </c>
      <c r="L14" s="36" t="s">
        <v>62</v>
      </c>
      <c r="M14" s="38">
        <v>29525</v>
      </c>
      <c r="N14" s="38">
        <f t="shared" si="0"/>
        <v>354300</v>
      </c>
      <c r="O14" s="21"/>
      <c r="P14" s="21"/>
      <c r="Q14" s="21"/>
      <c r="R14" s="21"/>
      <c r="S14" s="21"/>
      <c r="T14" s="21"/>
      <c r="U14" s="21"/>
      <c r="V14" s="21"/>
      <c r="W14" s="21"/>
      <c r="X14" s="20"/>
    </row>
    <row r="15" spans="1:24" ht="48" x14ac:dyDescent="0.2">
      <c r="A15" s="32" t="s">
        <v>39</v>
      </c>
      <c r="B15" s="32">
        <v>1</v>
      </c>
      <c r="C15" s="33" t="s">
        <v>40</v>
      </c>
      <c r="D15" s="33" t="s">
        <v>57</v>
      </c>
      <c r="E15" s="32"/>
      <c r="F15" s="34" t="s">
        <v>58</v>
      </c>
      <c r="G15" s="35" t="s">
        <v>28</v>
      </c>
      <c r="H15" s="36" t="s">
        <v>59</v>
      </c>
      <c r="I15" s="36" t="s">
        <v>59</v>
      </c>
      <c r="J15" s="33" t="s">
        <v>60</v>
      </c>
      <c r="K15" s="37">
        <v>14</v>
      </c>
      <c r="L15" s="36" t="s">
        <v>62</v>
      </c>
      <c r="M15" s="38">
        <v>55921.58</v>
      </c>
      <c r="N15" s="38">
        <f t="shared" si="0"/>
        <v>782902.12</v>
      </c>
      <c r="O15" s="21"/>
      <c r="P15" s="21"/>
      <c r="Q15" s="21"/>
      <c r="R15" s="21"/>
      <c r="S15" s="21"/>
      <c r="T15" s="21"/>
      <c r="U15" s="21"/>
      <c r="V15" s="21"/>
      <c r="W15" s="21"/>
      <c r="X15" s="20"/>
    </row>
    <row r="16" spans="1:24" ht="25.5" customHeight="1" x14ac:dyDescent="0.2">
      <c r="A16" s="40" t="s">
        <v>41</v>
      </c>
      <c r="B16" s="41"/>
      <c r="C16" s="41"/>
      <c r="D16" s="41"/>
      <c r="E16" s="41"/>
      <c r="F16" s="41"/>
      <c r="G16" s="41"/>
      <c r="H16" s="41"/>
      <c r="I16" s="41"/>
      <c r="J16" s="41"/>
      <c r="K16" s="42"/>
      <c r="L16" s="39"/>
      <c r="M16" s="39"/>
      <c r="N16" s="38">
        <f>SUM(N9:N15)</f>
        <v>2420741.16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3" ht="13.15" customHeight="1" x14ac:dyDescent="0.2"/>
    <row r="18" spans="1:23" ht="58.15" customHeight="1" x14ac:dyDescent="0.2">
      <c r="A18" s="14" t="s">
        <v>42</v>
      </c>
      <c r="B18" s="14"/>
      <c r="C18" s="29" t="s">
        <v>43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2" customFormat="1" ht="37.15" customHeight="1" x14ac:dyDescent="0.2">
      <c r="A19" s="22" t="s">
        <v>44</v>
      </c>
      <c r="B19" s="22"/>
      <c r="C19" s="22" t="s">
        <v>45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s="2" customFormat="1" ht="22.15" customHeight="1" x14ac:dyDescent="0.25">
      <c r="A20" s="23"/>
      <c r="B20" s="23"/>
      <c r="C20" s="25" t="s">
        <v>64</v>
      </c>
      <c r="D20" s="25"/>
      <c r="E20" s="25"/>
      <c r="F20" s="25"/>
      <c r="G20" s="25"/>
      <c r="H20" s="25"/>
      <c r="I20" s="25"/>
      <c r="J20" s="26" t="s">
        <v>46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s="2" customFormat="1" ht="22.15" customHeight="1" x14ac:dyDescent="0.2">
      <c r="A21" s="23"/>
      <c r="B21" s="23"/>
      <c r="C21" s="27" t="s">
        <v>65</v>
      </c>
      <c r="D21" s="27"/>
      <c r="E21" s="27"/>
      <c r="F21" s="27"/>
      <c r="G21" s="27"/>
      <c r="H21" s="27"/>
      <c r="I21" s="27"/>
      <c r="J21" s="28" t="s">
        <v>46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2" customFormat="1" ht="57" customHeight="1" x14ac:dyDescent="0.2">
      <c r="A22" s="24"/>
      <c r="B22" s="24"/>
      <c r="C22" s="24" t="s">
        <v>47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</row>
    <row r="23" spans="1:23" ht="15" customHeight="1" x14ac:dyDescent="0.2"/>
    <row r="24" spans="1:23" ht="15" customHeight="1" x14ac:dyDescent="0.2"/>
    <row r="25" spans="1:23" ht="15" customHeight="1" x14ac:dyDescent="0.2"/>
    <row r="26" spans="1:23" ht="15" customHeight="1" x14ac:dyDescent="0.2"/>
    <row r="27" spans="1:23" ht="15" customHeight="1" x14ac:dyDescent="0.2">
      <c r="B27" s="15"/>
      <c r="C27" s="15"/>
      <c r="D27" s="15"/>
      <c r="E27" s="16"/>
      <c r="F27" s="17" t="s">
        <v>48</v>
      </c>
    </row>
    <row r="28" spans="1:23" ht="15" customHeight="1" x14ac:dyDescent="0.2">
      <c r="B28" s="16"/>
      <c r="C28" s="16"/>
      <c r="D28" s="16"/>
      <c r="E28" s="16"/>
      <c r="F28" s="16"/>
    </row>
    <row r="29" spans="1:23" ht="15" customHeight="1" x14ac:dyDescent="0.2">
      <c r="B29" s="15"/>
      <c r="C29" s="15"/>
      <c r="D29" s="15"/>
      <c r="E29" s="16"/>
      <c r="F29" s="16"/>
    </row>
    <row r="30" spans="1:23" ht="15" customHeight="1" x14ac:dyDescent="0.2">
      <c r="B30" s="16"/>
      <c r="C30" s="16"/>
      <c r="D30" s="16"/>
      <c r="E30" s="16"/>
      <c r="F30" s="16"/>
    </row>
    <row r="31" spans="1:23" ht="15" customHeight="1" x14ac:dyDescent="0.2">
      <c r="B31" s="15"/>
      <c r="C31" s="15"/>
      <c r="D31" s="15"/>
      <c r="E31" s="16"/>
      <c r="F31" s="18" t="s">
        <v>49</v>
      </c>
    </row>
    <row r="32" spans="1:23" ht="15" customHeight="1" x14ac:dyDescent="0.2">
      <c r="B32" s="16"/>
      <c r="C32" s="16"/>
      <c r="D32" s="16"/>
      <c r="E32" s="16"/>
      <c r="F32" s="16"/>
    </row>
    <row r="33" spans="2:6" ht="15" customHeight="1" x14ac:dyDescent="0.2">
      <c r="B33" s="16"/>
      <c r="C33" s="16"/>
      <c r="D33" s="16"/>
      <c r="E33" s="16"/>
      <c r="F33" s="16"/>
    </row>
  </sheetData>
  <sheetProtection autoFilter="0"/>
  <autoFilter ref="A8:AJ8" xr:uid="{00000000-0009-0000-0000-000000000000}"/>
  <mergeCells count="14">
    <mergeCell ref="C18:W18"/>
    <mergeCell ref="C3:K3"/>
    <mergeCell ref="C4:K4"/>
    <mergeCell ref="C5:K5"/>
    <mergeCell ref="O7:X7"/>
    <mergeCell ref="A16:K16"/>
    <mergeCell ref="A19:A22"/>
    <mergeCell ref="B19:B22"/>
    <mergeCell ref="C19:W19"/>
    <mergeCell ref="C20:I20"/>
    <mergeCell ref="J20:W20"/>
    <mergeCell ref="C21:I21"/>
    <mergeCell ref="J21:W21"/>
    <mergeCell ref="C22:W2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Сергей Скворцов</cp:lastModifiedBy>
  <dcterms:created xsi:type="dcterms:W3CDTF">2024-01-30T06:37:53Z</dcterms:created>
  <dcterms:modified xsi:type="dcterms:W3CDTF">2024-02-21T17:02:48Z</dcterms:modified>
</cp:coreProperties>
</file>